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Mikhaleva-EA\Desktop\Лот Мойка РИСЭ\Новая закупка\"/>
    </mc:Choice>
  </mc:AlternateContent>
  <bookViews>
    <workbookView xWindow="0" yWindow="0" windowWidth="28770" windowHeight="13470"/>
  </bookViews>
  <sheets>
    <sheet name="Лист1" sheetId="1" r:id="rId1"/>
  </sheets>
  <definedNames>
    <definedName name="_xlnm._FilterDatabase" localSheetId="0" hidden="1">Лист1!$A$7:$E$13</definedName>
  </definedNames>
  <calcPr calcId="162913"/>
</workbook>
</file>

<file path=xl/calcChain.xml><?xml version="1.0" encoding="utf-8"?>
<calcChain xmlns="http://schemas.openxmlformats.org/spreadsheetml/2006/main">
  <c r="E13" i="1" l="1"/>
  <c r="E12" i="1"/>
  <c r="E11" i="1"/>
  <c r="E10" i="1"/>
  <c r="E9" i="1"/>
</calcChain>
</file>

<file path=xl/sharedStrings.xml><?xml version="1.0" encoding="utf-8"?>
<sst xmlns="http://schemas.openxmlformats.org/spreadsheetml/2006/main" count="20" uniqueCount="20">
  <si>
    <t>Перечень стоимостей единичных видов услуг</t>
  </si>
  <si>
    <t>№ п/п</t>
  </si>
  <si>
    <t>Наименование услуг</t>
  </si>
  <si>
    <t xml:space="preserve">Приложение№2 к ТЗ - Перечень  единичных видов услуг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</si>
  <si>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Начальник САиСМ ______________________К.А. Селюков</t>
  </si>
  <si>
    <t>Начальная (предельная) стоимость единицы работ в текущих ценах 
с учетом стоимости материалов,                     руб. без НДС</t>
  </si>
  <si>
    <t>Начальная (предельная) стоимость единицы работ в текущих ценах 
с учетом стоимости материалов, 
руб. с учетом 
 НДС 22%</t>
  </si>
  <si>
    <t>Обработка полимером</t>
  </si>
  <si>
    <t>Чернение резины</t>
  </si>
  <si>
    <t>Кол-во единиц, шт.</t>
  </si>
  <si>
    <t>Состав работ</t>
  </si>
  <si>
    <t>081-0026684/01(Оказание услуг мойки специализированного автомобильного транспорта для нужд ОГ РИСЭ СЭС - филиала ПАО "Россети Московский регион" в 2026 г.)</t>
  </si>
  <si>
    <t>Экспресс ополаскивание</t>
  </si>
  <si>
    <t>Комплексная мойка кузова снаружи (кабина + кунг)</t>
  </si>
  <si>
    <t>Смачивание кузова водой под давлением, нанесение нейтрального шампуня, выдержка 1-2 мин., смывка пенящегося состава водой, финальное ополаскивание</t>
  </si>
  <si>
    <t>Комплексная мойка (кабина + кунг, пороги, стекла)</t>
  </si>
  <si>
    <t>Обильное смачивание водой, нанесение автошампуня на кабину и кунг,механическая очистка губкой/микрофиброй, смывка пены водой, финишное ополаскивание, удалеие влаги (сгон/продувка)</t>
  </si>
  <si>
    <t>Полный объем п. 2, мойка порогов с обезжираванием, включая труднодоступные места, чистка стекол спецсоставом, полировка стекол, удаление разводов</t>
  </si>
  <si>
    <t>Мойка колес и покрышек водой обезжиревание рзины активным составом, мехчистка щеткой, сушка насухо, нанесение чернителя на боковины и резиновые элементы, выдержка 5-10 мин, полировка</t>
  </si>
  <si>
    <t>Обезжиревание, нанесение жидкого полимера равномерным слоем, выдержка для полимеризации, финишная полировка микрофиброй, проверка водооталкивающего эффекта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</si>
</sst>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8" x14ac:knownFonts="1">
    <font>
      <sz val="11"/>
      <color theme="1"/>
      <name val="Calibri"/>
      <scheme val="minor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1"/>
      <name val="Calibri"/>
      <family val="2"/>
      <charset val="204"/>
    </font>
    <font>
      <sz val="11"/>
      <color indexed="2"/>
      <name val="Calibri"/>
      <family val="2"/>
      <charset val="204"/>
    </font>
    <font>
      <u/>
      <sz val="10"/>
      <color theme="10"/>
      <name val="Arial Cyr"/>
    </font>
    <font>
      <sz val="10"/>
      <name val="Arial Cy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trike/>
      <sz val="12"/>
      <color indexed="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0"/>
      <color indexed="64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8">
    <xf numFmtId="0" fontId="0" fillId="0" borderId="0"/>
    <xf numFmtId="0" fontId="1" fillId="2" borderId="0"/>
    <xf numFmtId="0" fontId="1" fillId="2" borderId="0"/>
    <xf numFmtId="0" fontId="1" fillId="3" borderId="0"/>
    <xf numFmtId="0" fontId="1" fillId="3" borderId="0"/>
    <xf numFmtId="0" fontId="1" fillId="4" borderId="0"/>
    <xf numFmtId="0" fontId="1" fillId="4" borderId="0"/>
    <xf numFmtId="0" fontId="1" fillId="5" borderId="0"/>
    <xf numFmtId="0" fontId="1" fillId="5" borderId="0"/>
    <xf numFmtId="0" fontId="1" fillId="6" borderId="0"/>
    <xf numFmtId="0" fontId="1" fillId="6" borderId="0"/>
    <xf numFmtId="0" fontId="1" fillId="7" borderId="0"/>
    <xf numFmtId="0" fontId="1" fillId="7" borderId="0"/>
    <xf numFmtId="0" fontId="1" fillId="8" borderId="0"/>
    <xf numFmtId="0" fontId="1" fillId="8" borderId="0"/>
    <xf numFmtId="0" fontId="1" fillId="9" borderId="0"/>
    <xf numFmtId="0" fontId="1" fillId="9" borderId="0"/>
    <xf numFmtId="0" fontId="1" fillId="10" borderId="0"/>
    <xf numFmtId="0" fontId="1" fillId="10" borderId="0"/>
    <xf numFmtId="0" fontId="1" fillId="5" borderId="0"/>
    <xf numFmtId="0" fontId="1" fillId="5" borderId="0"/>
    <xf numFmtId="0" fontId="1" fillId="8" borderId="0"/>
    <xf numFmtId="0" fontId="1" fillId="8" borderId="0"/>
    <xf numFmtId="0" fontId="1" fillId="11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14" fillId="23" borderId="7"/>
    <xf numFmtId="0" fontId="15" fillId="20" borderId="8"/>
    <xf numFmtId="0" fontId="16" fillId="0" borderId="0"/>
    <xf numFmtId="0" fontId="17" fillId="0" borderId="9"/>
    <xf numFmtId="0" fontId="18" fillId="0" borderId="0"/>
    <xf numFmtId="0" fontId="19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4" fillId="0" borderId="0"/>
    <xf numFmtId="0" fontId="21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3" fillId="0" borderId="0"/>
    <xf numFmtId="164" fontId="34" fillId="0" borderId="0"/>
  </cellStyleXfs>
  <cellXfs count="37">
    <xf numFmtId="0" fontId="0" fillId="0" borderId="0" xfId="0"/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/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shrinkToFit="1"/>
    </xf>
    <xf numFmtId="0" fontId="26" fillId="0" borderId="0" xfId="0" applyFont="1" applyAlignment="1">
      <alignment horizontal="center"/>
    </xf>
    <xf numFmtId="0" fontId="27" fillId="0" borderId="0" xfId="0" applyFont="1"/>
    <xf numFmtId="0" fontId="27" fillId="0" borderId="0" xfId="0" applyFont="1" applyAlignment="1">
      <alignment vertical="center" wrapText="1"/>
    </xf>
    <xf numFmtId="0" fontId="29" fillId="0" borderId="0" xfId="57" applyFont="1" applyAlignment="1">
      <alignment horizontal="center" vertical="center" wrapText="1"/>
    </xf>
    <xf numFmtId="0" fontId="29" fillId="0" borderId="0" xfId="57" applyFont="1" applyAlignment="1">
      <alignment horizontal="left" vertical="center" wrapText="1"/>
    </xf>
    <xf numFmtId="4" fontId="29" fillId="0" borderId="0" xfId="57" applyNumberFormat="1" applyFont="1" applyAlignment="1">
      <alignment horizontal="right" vertical="center" wrapText="1"/>
    </xf>
    <xf numFmtId="0" fontId="30" fillId="0" borderId="10" xfId="57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30" fillId="0" borderId="11" xfId="57" applyFont="1" applyBorder="1" applyAlignment="1">
      <alignment horizontal="center" vertical="center" wrapText="1"/>
    </xf>
    <xf numFmtId="4" fontId="14" fillId="25" borderId="11" xfId="0" applyNumberFormat="1" applyFont="1" applyFill="1" applyBorder="1" applyAlignment="1">
      <alignment horizontal="center" vertical="center" wrapText="1"/>
    </xf>
    <xf numFmtId="0" fontId="31" fillId="0" borderId="0" xfId="0" applyFont="1"/>
    <xf numFmtId="0" fontId="31" fillId="0" borderId="0" xfId="0" applyFont="1" applyAlignment="1">
      <alignment vertical="center" wrapText="1" shrinkToFit="1"/>
    </xf>
    <xf numFmtId="0" fontId="31" fillId="0" borderId="0" xfId="0" applyFont="1" applyAlignment="1">
      <alignment vertical="center" wrapText="1"/>
    </xf>
    <xf numFmtId="0" fontId="33" fillId="0" borderId="0" xfId="0" applyFont="1" applyAlignment="1">
      <alignment horizontal="justify"/>
    </xf>
    <xf numFmtId="0" fontId="30" fillId="26" borderId="10" xfId="57" applyFont="1" applyFill="1" applyBorder="1" applyAlignment="1">
      <alignment horizontal="center" vertical="center" wrapText="1"/>
    </xf>
    <xf numFmtId="0" fontId="36" fillId="26" borderId="0" xfId="0" applyFont="1" applyFill="1" applyAlignment="1">
      <alignment vertical="center" wrapText="1"/>
    </xf>
    <xf numFmtId="0" fontId="31" fillId="26" borderId="0" xfId="0" applyFont="1" applyFill="1" applyAlignment="1">
      <alignment wrapText="1"/>
    </xf>
    <xf numFmtId="0" fontId="35" fillId="0" borderId="0" xfId="0" applyFont="1" applyAlignment="1">
      <alignment vertical="center" wrapText="1"/>
    </xf>
    <xf numFmtId="0" fontId="32" fillId="0" borderId="0" xfId="0" applyFont="1" applyAlignment="1">
      <alignment vertical="center" wrapText="1"/>
    </xf>
    <xf numFmtId="0" fontId="33" fillId="0" borderId="0" xfId="0" applyFont="1" applyAlignment="1">
      <alignment vertical="center" wrapText="1"/>
    </xf>
    <xf numFmtId="14" fontId="28" fillId="0" borderId="0" xfId="0" applyNumberFormat="1" applyFont="1" applyAlignment="1">
      <alignment vertical="center" wrapText="1"/>
    </xf>
    <xf numFmtId="0" fontId="24" fillId="0" borderId="11" xfId="0" applyFont="1" applyFill="1" applyBorder="1" applyAlignment="1">
      <alignment vertical="center" wrapText="1"/>
    </xf>
    <xf numFmtId="0" fontId="37" fillId="24" borderId="11" xfId="0" applyFont="1" applyFill="1" applyBorder="1" applyAlignment="1">
      <alignment horizontal="left" vertical="center" wrapText="1"/>
    </xf>
    <xf numFmtId="0" fontId="14" fillId="0" borderId="10" xfId="57" applyFont="1" applyBorder="1" applyAlignment="1">
      <alignment horizontal="center" vertical="center" wrapText="1"/>
    </xf>
    <xf numFmtId="4" fontId="24" fillId="0" borderId="0" xfId="0" applyNumberFormat="1" applyFont="1" applyAlignment="1">
      <alignment horizontal="right" vertical="center" wrapText="1"/>
    </xf>
    <xf numFmtId="0" fontId="25" fillId="0" borderId="0" xfId="0" applyFont="1" applyAlignment="1">
      <alignment horizontal="center"/>
    </xf>
    <xf numFmtId="0" fontId="36" fillId="26" borderId="0" xfId="0" applyFont="1" applyFill="1" applyAlignment="1">
      <alignment horizontal="center" vertical="center" wrapText="1"/>
    </xf>
    <xf numFmtId="0" fontId="31" fillId="26" borderId="0" xfId="0" applyFont="1" applyFill="1" applyAlignment="1">
      <alignment horizontal="right" wrapText="1"/>
    </xf>
    <xf numFmtId="0" fontId="35" fillId="0" borderId="12" xfId="0" applyFont="1" applyBorder="1" applyAlignment="1">
      <alignment horizontal="left" vertical="center"/>
    </xf>
  </cellXfs>
  <cellStyles count="78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te" xfId="49"/>
    <cellStyle name="Output" xfId="50"/>
    <cellStyle name="Title" xfId="51"/>
    <cellStyle name="Total" xfId="52"/>
    <cellStyle name="Warning Text" xfId="53"/>
    <cellStyle name="Гиперссылка 2" xfId="54"/>
    <cellStyle name="Обычный" xfId="0" builtinId="0"/>
    <cellStyle name="Обычный 10" xfId="55"/>
    <cellStyle name="Обычный 11" xfId="56"/>
    <cellStyle name="Обычный 12" xfId="57"/>
    <cellStyle name="Обычный 13" xfId="58"/>
    <cellStyle name="Обычный 14" xfId="59"/>
    <cellStyle name="Обычный 16" xfId="60"/>
    <cellStyle name="Обычный 187" xfId="61"/>
    <cellStyle name="Обычный 2" xfId="62"/>
    <cellStyle name="Обычный 2 2" xfId="63"/>
    <cellStyle name="Обычный 2 3" xfId="64"/>
    <cellStyle name="Обычный 20" xfId="65"/>
    <cellStyle name="Обычный 21" xfId="66"/>
    <cellStyle name="Обычный 24" xfId="67"/>
    <cellStyle name="Обычный 25" xfId="68"/>
    <cellStyle name="Обычный 27" xfId="69"/>
    <cellStyle name="Обычный 3" xfId="70"/>
    <cellStyle name="Обычный 3 2" xfId="71"/>
    <cellStyle name="Обычный 4" xfId="72"/>
    <cellStyle name="Обычный 5" xfId="73"/>
    <cellStyle name="Обычный 6" xfId="74"/>
    <cellStyle name="Обычный 9" xfId="75"/>
    <cellStyle name="Стиль 1" xfId="76"/>
    <cellStyle name="Финансовый 18 4" xfId="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  <pageSetUpPr fitToPage="1"/>
  </sheetPr>
  <dimension ref="A1:IR20"/>
  <sheetViews>
    <sheetView tabSelected="1" zoomScale="115" zoomScaleNormal="115" workbookViewId="0">
      <selection activeCell="C15" sqref="C15"/>
    </sheetView>
  </sheetViews>
  <sheetFormatPr defaultColWidth="8.85546875" defaultRowHeight="15" x14ac:dyDescent="0.25"/>
  <cols>
    <col min="1" max="1" width="3.5703125" style="1" bestFit="1" customWidth="1"/>
    <col min="2" max="2" width="43.85546875" style="2" bestFit="1" customWidth="1"/>
    <col min="3" max="3" width="84.42578125" style="2" bestFit="1" customWidth="1"/>
    <col min="4" max="4" width="17.85546875" style="2" bestFit="1" customWidth="1"/>
    <col min="5" max="5" width="15.7109375" style="2" bestFit="1" customWidth="1"/>
    <col min="6" max="6" width="20.7109375" style="3" bestFit="1" customWidth="1"/>
    <col min="7" max="7" width="20.85546875" style="4" customWidth="1"/>
    <col min="8" max="8" width="8.42578125" style="4" customWidth="1"/>
    <col min="9" max="252" width="8.85546875" style="4" customWidth="1"/>
  </cols>
  <sheetData>
    <row r="1" spans="1:8" x14ac:dyDescent="0.25">
      <c r="E1" s="32"/>
      <c r="F1" s="32"/>
    </row>
    <row r="2" spans="1:8" s="5" customFormat="1" ht="15.75" x14ac:dyDescent="0.25">
      <c r="A2" s="35" t="s">
        <v>3</v>
      </c>
      <c r="B2" s="35"/>
      <c r="C2" s="35"/>
      <c r="D2" s="35"/>
      <c r="E2" s="35"/>
      <c r="F2" s="35"/>
      <c r="G2" s="24"/>
    </row>
    <row r="3" spans="1:8" s="5" customFormat="1" ht="15.75" x14ac:dyDescent="0.25">
      <c r="A3" s="33" t="s">
        <v>0</v>
      </c>
      <c r="B3" s="33"/>
      <c r="C3" s="33"/>
      <c r="D3" s="33"/>
      <c r="E3" s="33"/>
      <c r="F3" s="33"/>
    </row>
    <row r="4" spans="1:8" s="5" customFormat="1" ht="12.75" x14ac:dyDescent="0.2">
      <c r="A4" s="6"/>
      <c r="B4" s="7"/>
      <c r="C4" s="7"/>
      <c r="D4" s="7"/>
      <c r="E4" s="8"/>
    </row>
    <row r="5" spans="1:8" s="9" customFormat="1" ht="15.75" x14ac:dyDescent="0.2">
      <c r="A5" s="34" t="s">
        <v>11</v>
      </c>
      <c r="B5" s="34"/>
      <c r="C5" s="34"/>
      <c r="D5" s="34"/>
      <c r="E5" s="34"/>
      <c r="F5" s="34"/>
      <c r="G5" s="23"/>
    </row>
    <row r="6" spans="1:8" s="10" customFormat="1" ht="12.75" x14ac:dyDescent="0.25">
      <c r="A6" s="11"/>
      <c r="B6" s="12"/>
      <c r="C6" s="12"/>
      <c r="D6" s="12"/>
      <c r="E6" s="12"/>
      <c r="F6" s="13"/>
    </row>
    <row r="7" spans="1:8" s="1" customFormat="1" ht="114.75" x14ac:dyDescent="0.25">
      <c r="A7" s="14" t="s">
        <v>1</v>
      </c>
      <c r="B7" s="14" t="s">
        <v>2</v>
      </c>
      <c r="C7" s="14" t="s">
        <v>10</v>
      </c>
      <c r="D7" s="14" t="s">
        <v>9</v>
      </c>
      <c r="E7" s="22" t="s">
        <v>5</v>
      </c>
      <c r="F7" s="22" t="s">
        <v>6</v>
      </c>
    </row>
    <row r="8" spans="1:8" s="1" customFormat="1" ht="12.75" x14ac:dyDescent="0.25">
      <c r="A8" s="31">
        <v>1</v>
      </c>
      <c r="B8" s="31">
        <v>2</v>
      </c>
      <c r="C8" s="31">
        <v>3</v>
      </c>
      <c r="D8" s="31">
        <v>4</v>
      </c>
      <c r="E8" s="31">
        <v>5</v>
      </c>
      <c r="F8" s="31">
        <v>6</v>
      </c>
    </row>
    <row r="9" spans="1:8" s="1" customFormat="1" ht="25.5" x14ac:dyDescent="0.25">
      <c r="A9" s="15">
        <v>1</v>
      </c>
      <c r="B9" s="29" t="s">
        <v>12</v>
      </c>
      <c r="C9" s="29" t="s">
        <v>14</v>
      </c>
      <c r="D9" s="16">
        <v>1</v>
      </c>
      <c r="E9" s="17">
        <f>SUM(F9/1.22)</f>
        <v>819.67213114754099</v>
      </c>
      <c r="F9" s="17">
        <v>1000</v>
      </c>
    </row>
    <row r="10" spans="1:8" s="1" customFormat="1" ht="25.5" x14ac:dyDescent="0.25">
      <c r="A10" s="15">
        <v>2</v>
      </c>
      <c r="B10" s="29" t="s">
        <v>13</v>
      </c>
      <c r="C10" s="29" t="s">
        <v>16</v>
      </c>
      <c r="D10" s="16">
        <v>1</v>
      </c>
      <c r="E10" s="17">
        <f>SUM(F10/1.22)</f>
        <v>1557.377049180328</v>
      </c>
      <c r="F10" s="17">
        <v>1900</v>
      </c>
    </row>
    <row r="11" spans="1:8" s="1" customFormat="1" ht="25.5" x14ac:dyDescent="0.25">
      <c r="A11" s="15">
        <v>3</v>
      </c>
      <c r="B11" s="29" t="s">
        <v>15</v>
      </c>
      <c r="C11" s="29" t="s">
        <v>17</v>
      </c>
      <c r="D11" s="16">
        <v>1</v>
      </c>
      <c r="E11" s="17">
        <f>SUM(F11/1.22)</f>
        <v>1762.2950819672133</v>
      </c>
      <c r="F11" s="17">
        <v>2150</v>
      </c>
    </row>
    <row r="12" spans="1:8" s="1" customFormat="1" ht="25.5" x14ac:dyDescent="0.25">
      <c r="A12" s="15">
        <v>4</v>
      </c>
      <c r="B12" s="30" t="s">
        <v>7</v>
      </c>
      <c r="C12" s="30" t="s">
        <v>19</v>
      </c>
      <c r="D12" s="16">
        <v>1</v>
      </c>
      <c r="E12" s="17">
        <f>SUM(F12/1.22)</f>
        <v>819.67213114754099</v>
      </c>
      <c r="F12" s="17">
        <v>1000</v>
      </c>
    </row>
    <row r="13" spans="1:8" s="1" customFormat="1" ht="25.5" x14ac:dyDescent="0.25">
      <c r="A13" s="15">
        <v>5</v>
      </c>
      <c r="B13" s="30" t="s">
        <v>8</v>
      </c>
      <c r="C13" s="30" t="s">
        <v>18</v>
      </c>
      <c r="D13" s="16">
        <v>1</v>
      </c>
      <c r="E13" s="17">
        <f>SUM(F13/1.22)</f>
        <v>409.8360655737705</v>
      </c>
      <c r="F13" s="17">
        <v>500</v>
      </c>
    </row>
    <row r="14" spans="1:8" s="18" customFormat="1" ht="19.5" x14ac:dyDescent="0.25">
      <c r="A14" s="36" t="s">
        <v>4</v>
      </c>
      <c r="B14" s="36"/>
      <c r="C14" s="36"/>
      <c r="D14" s="36"/>
      <c r="E14" s="36"/>
      <c r="F14" s="36"/>
    </row>
    <row r="15" spans="1:8" s="18" customFormat="1" ht="19.5" x14ac:dyDescent="0.25">
      <c r="G15" s="25"/>
      <c r="H15" s="25"/>
    </row>
    <row r="16" spans="1:8" s="18" customFormat="1" ht="19.5" x14ac:dyDescent="0.25">
      <c r="A16" s="25"/>
      <c r="B16" s="25"/>
      <c r="C16" s="25"/>
      <c r="D16" s="25"/>
      <c r="E16" s="25"/>
      <c r="F16" s="25"/>
      <c r="G16" s="25"/>
      <c r="H16" s="25"/>
    </row>
    <row r="17" spans="1:6" s="18" customFormat="1" ht="15.75" x14ac:dyDescent="0.25"/>
    <row r="18" spans="1:6" s="18" customFormat="1" ht="15.75" x14ac:dyDescent="0.25">
      <c r="A18" s="26"/>
      <c r="B18" s="27"/>
      <c r="C18" s="27"/>
      <c r="D18" s="27"/>
      <c r="E18" s="27"/>
      <c r="F18" s="27"/>
    </row>
    <row r="19" spans="1:6" s="18" customFormat="1" ht="15.75" x14ac:dyDescent="0.25">
      <c r="A19" s="21"/>
      <c r="B19" s="19"/>
      <c r="C19" s="19"/>
      <c r="D19" s="19"/>
      <c r="E19" s="20"/>
    </row>
    <row r="20" spans="1:6" s="18" customFormat="1" ht="15.75" x14ac:dyDescent="0.25">
      <c r="A20" s="28"/>
      <c r="B20" s="28"/>
      <c r="C20" s="28"/>
      <c r="D20" s="28"/>
      <c r="E20" s="28"/>
    </row>
  </sheetData>
  <mergeCells count="5">
    <mergeCell ref="E1:F1"/>
    <mergeCell ref="A3:F3"/>
    <mergeCell ref="A5:F5"/>
    <mergeCell ref="A2:F2"/>
    <mergeCell ref="A14:F14"/>
  </mergeCells>
  <pageMargins left="0.25" right="0.25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LukyanovaOV</dc:creator>
  <cp:lastModifiedBy>Михалева Екатерина Андреевна</cp:lastModifiedBy>
  <cp:revision>2</cp:revision>
  <cp:lastPrinted>2026-07-10T12:53:32Z</cp:lastPrinted>
  <dcterms:created xsi:type="dcterms:W3CDTF">2014-06-25T12:11:00Z</dcterms:created>
  <dcterms:modified xsi:type="dcterms:W3CDTF">2026-07-27T10:18:03Z</dcterms:modified>
  <cp:version>1048576</cp:version>
</cp:coreProperties>
</file>